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autoCompressPictures="0"/>
  <xr:revisionPtr revIDLastSave="340" documentId="8_{2EED9C80-331A-4036-ABDF-3CEF157CC4B0}" xr6:coauthVersionLast="47" xr6:coauthVersionMax="47" xr10:uidLastSave="{7A05537F-A6EB-4CC4-A8DD-EFBB25141C31}"/>
  <bookViews>
    <workbookView xWindow="-120" yWindow="-120" windowWidth="38640" windowHeight="21120" xr2:uid="{00000000-000D-0000-FFFF-FFFF00000000}"/>
  </bookViews>
  <sheets>
    <sheet name="Sheet2" sheetId="2" r:id="rId1"/>
  </sheets>
  <definedNames>
    <definedName name="_xlnm.Print_Area" localSheetId="0">Sheet2!$A$5:$F$40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7" i="2" l="1"/>
  <c r="E37" i="2"/>
  <c r="E38" i="2" s="1"/>
  <c r="E39" i="2" s="1"/>
  <c r="F38" i="2"/>
  <c r="F39" i="2" l="1"/>
</calcChain>
</file>

<file path=xl/sharedStrings.xml><?xml version="1.0" encoding="utf-8"?>
<sst xmlns="http://schemas.openxmlformats.org/spreadsheetml/2006/main" count="101" uniqueCount="100">
  <si>
    <t>SUVESTINĖ SĄMATA</t>
  </si>
  <si>
    <t>Objektas:</t>
  </si>
  <si>
    <t>Pozicija</t>
  </si>
  <si>
    <t>Pavadinimas, projekto dalies darbai</t>
  </si>
  <si>
    <t>Žymuo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</si>
  <si>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</si>
  <si>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</si>
  <si>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</si>
  <si>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</si>
  <si>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</si>
  <si>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</si>
  <si>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</si>
  <si>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</si>
  <si>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</si>
  <si>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</si>
  <si>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</si>
  <si>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</si>
  <si>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</si>
  <si>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</si>
  <si>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</si>
  <si>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</si>
  <si>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</si>
  <si>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</si>
  <si>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</si>
  <si>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</si>
  <si>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</si>
  <si>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</si>
  <si>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DP</t>
  </si>
  <si>
    <t>1.22.</t>
  </si>
  <si>
    <t>1.23.</t>
  </si>
  <si>
    <t>Statinio statybos užbaigimo procedūros (statybos užbaigimo aktų, deklaracijų  gavimas), statinių registravimas VĮ Registrų centras ir visos su šiomis paslaugomis susijusios išlaidos</t>
  </si>
  <si>
    <t>LER</t>
  </si>
  <si>
    <t>Darbo projekto parengimas ir su parengimu susijusios išlaidos</t>
  </si>
  <si>
    <t>Viso suma (be PVM) :</t>
  </si>
  <si>
    <t>PVM (21 %) :</t>
  </si>
  <si>
    <t>Visu suma (su  21 %PVM) :</t>
  </si>
  <si>
    <t>``</t>
  </si>
  <si>
    <t xml:space="preserve">ŠEŠKINĖS ŠLAITŲ GEOMORFOLOGINIO DRAUSTINIO TERITORIJOS SU PRIEIGOMIS TVARKYMO IR KITOS PASKIRTIES INŽINERINIŲ STATINIŲ, SUSISIEKIMO KOMUNIKACIJŲ, INŽINERINIŲ TINKLŲ TARP GELEŽINIO VILKO G. IR UKMERGĖS G., VILNIUJE , STATYBOS DARBAI SU DARBO PROJEKTO PARENGIMU </t>
  </si>
  <si>
    <t>Darbai, numatyti projekto dalyje "Bendroji dalis 01_23.643268-TP-BD1 _0_laida"</t>
  </si>
  <si>
    <t>BD1</t>
  </si>
  <si>
    <t>Darbai, numatyti projekto dalyje "Bendroji dalis 01_23.643268-TP-BD2 _0_laida"</t>
  </si>
  <si>
    <t>Darbai, numatyti projekto dalyje "Bendroji dalis 01_23.643268-TP-BD3 _0_laida"</t>
  </si>
  <si>
    <t>Darbai, numatyti projekto dalyje "Bendroji dalis 01_23.643268-TP-BD4 _0_laida"</t>
  </si>
  <si>
    <t>BD2</t>
  </si>
  <si>
    <t>BD3</t>
  </si>
  <si>
    <t>BD4</t>
  </si>
  <si>
    <t>Darbai, numatyti projekto dalyje "Sklypo plano; Architektūros 02_23.64268-TP-SP.SA-1_0_laida"</t>
  </si>
  <si>
    <t>Darbai, numatyti projekto dalyje "Sklypo plano; Architektūros 02_23.64268-TP-SP.SA-2_0_laida"</t>
  </si>
  <si>
    <t>Darbai, numatyti projekto dalyje "Sklypo plano; Architektūros 02_23.64268-TP-SP.SA-3_0_laida"</t>
  </si>
  <si>
    <t>Darbai, numatyti projekto dalyje "Sklypo plano; Architektūros 02_23.64268-TP-SP.SA-4_0_laida"</t>
  </si>
  <si>
    <t>SP.SA-1</t>
  </si>
  <si>
    <t>SP.SA-2</t>
  </si>
  <si>
    <t>SP.SA-3</t>
  </si>
  <si>
    <t>SP.SA-4</t>
  </si>
  <si>
    <t>Visų Etapų (I,II,III,IV) Kaina Eur, be PVM</t>
  </si>
  <si>
    <t>I Etapo (pildyti tik su I Etapu susijusias dalis) Eur, be PVM</t>
  </si>
  <si>
    <t>Darbai, numatyti projekto dalyje "Aukščių ir nužymėjimo plano dalis 03_23.643268-TP-S-01_0_laida"</t>
  </si>
  <si>
    <t>TP-S-01</t>
  </si>
  <si>
    <t>Darbai, numatyti projekto dalyje "Aukščių ir nužymėjimo plano dalis 03_23.643268-TP-S-02_0_laida"</t>
  </si>
  <si>
    <t>Darbai, numatyti projekto dalyje "Aukščių ir nužymėjimo plano dalis 03_23.643268-TP-S-03_0_laida"</t>
  </si>
  <si>
    <t>Darbai, numatyti projekto dalyje "Aukščių ir nužymėjimo plano dalis 03_23.643268-TP-S-04_0_laida"</t>
  </si>
  <si>
    <t>Darbai, numatyti projekto dalyje "Aukščių ir nužymėjimo plano dalis 03_23.643268-TP-S-05_0_laida"</t>
  </si>
  <si>
    <t>TP-S-02</t>
  </si>
  <si>
    <t>TP-S-03</t>
  </si>
  <si>
    <t>TP-S-04</t>
  </si>
  <si>
    <t>TP-S-05</t>
  </si>
  <si>
    <t>Darbai, numatyti projekto dalyje "Sklypo plano želdinių dalis 04_23.643268-TP-SPŽ1_0_laida"</t>
  </si>
  <si>
    <t>SPŽ1</t>
  </si>
  <si>
    <t>SPŽ2</t>
  </si>
  <si>
    <t>Darbai, numatyti projekto dalyje "Sklypo plano želdinių dalis 04_23.643268-TP-SPŽ2_0_laida"</t>
  </si>
  <si>
    <t>Darbai, numatyti projekto dalyje "Konstrukcijų dalis 05. 23.643268-TP-SK-1_0_laida"</t>
  </si>
  <si>
    <t>SK-1</t>
  </si>
  <si>
    <t>Darbai, numatyti projekto dalyje "Konstrukcijų dalis 05. 23.643268-TP-SK-2_0_laida"</t>
  </si>
  <si>
    <t>Darbai, numatyti projekto dalyje "Konstrukcijų dalis 05. 23.643268-TP-SK-3_0_laida"</t>
  </si>
  <si>
    <t>Darbai, numatyti projekto dalyje "Konstrukcijų dalis 05. 23.643268-TP-SK-4_0_laida"</t>
  </si>
  <si>
    <t>SK-2</t>
  </si>
  <si>
    <t>SK-3</t>
  </si>
  <si>
    <t>SK-4</t>
  </si>
  <si>
    <t>Darbai, numatyti projekto dalyje "Lauko vandentiekio ir nuotekų šalinimo dalis 06_23.643268-TP-LVN-1_0_laida"</t>
  </si>
  <si>
    <t>LVN-1</t>
  </si>
  <si>
    <t>LVN-2</t>
  </si>
  <si>
    <t>Darbai, numatyti projekto dalyje "Lauko elektrotechnikos dalis 07_23.643268-TP-LE-1_0_laida"</t>
  </si>
  <si>
    <t>LE-1</t>
  </si>
  <si>
    <t>Darbai, numatyti projekto dalyje "Lauko elektrotechnikos dalis 07_23.643268-TP-LE-2_0_laida"</t>
  </si>
  <si>
    <t>Darbai, numatyti projekto dalyje "Lauko elektrotechnikos dalis 07_23.643268-TP-LE-3_0_laida"</t>
  </si>
  <si>
    <t>LE-2</t>
  </si>
  <si>
    <t>LE-3</t>
  </si>
  <si>
    <t>Darbai, numatyti projekto dalyje "Lauko elektroninių ryšių dalis 09_23.643268-TP-LER_0_laida"</t>
  </si>
  <si>
    <t>LER1</t>
  </si>
  <si>
    <t>Darbai, numatyti projekto dalyje "Lauko elektroninių ryšių dalis 10_23.643268-TP-LER_0_laida"</t>
  </si>
  <si>
    <t>Darbai, numatyti projekto dalyje "Pasirengimo statybai ir statybos darbų organizavimo dalis 11_23.643268-TP-SO_0_laida"</t>
  </si>
  <si>
    <t>SO</t>
  </si>
  <si>
    <t>1.24.</t>
  </si>
  <si>
    <t>1.25.</t>
  </si>
  <si>
    <t>1.26.</t>
  </si>
  <si>
    <t>1.27.</t>
  </si>
  <si>
    <t>1.28.</t>
  </si>
  <si>
    <t>1.29.</t>
  </si>
  <si>
    <t>Darbai, numatyti projekto dalyje "Lauko vandentiekio ir nuotekų šalinimo dalis 06_23.643268-TP-LVN-2_0_laida"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</si>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</sst>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0"/>
      <name val="Arial"/>
      <family val="2"/>
      <charset val="186"/>
    </font>
    <font>
      <b/>
      <sz val="8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7" fillId="0" borderId="0" xfId="97" applyFont="1" applyProtection="1">
      <protection locked="0"/>
    </xf>
    <xf numFmtId="0" fontId="6" fillId="0" borderId="0" xfId="97" applyFont="1" applyAlignment="1" applyProtection="1">
      <alignment horizontal="center" vertical="center"/>
      <protection locked="0"/>
    </xf>
    <xf numFmtId="0" fontId="6" fillId="0" borderId="0" xfId="97" applyFont="1" applyAlignment="1" applyProtection="1">
      <alignment vertical="center"/>
      <protection locked="0"/>
    </xf>
    <xf numFmtId="0" fontId="8" fillId="0" borderId="0" xfId="97" applyFont="1" applyAlignment="1" applyProtection="1">
      <alignment vertical="center"/>
      <protection locked="0"/>
    </xf>
    <xf numFmtId="0" fontId="8" fillId="0" borderId="0" xfId="97" applyFont="1" applyProtection="1">
      <protection locked="0"/>
    </xf>
    <xf numFmtId="0" fontId="10" fillId="0" borderId="0" xfId="97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Protection="1">
      <protection locked="0"/>
    </xf>
    <xf numFmtId="0" fontId="11" fillId="0" borderId="6" xfId="0" applyFont="1" applyBorder="1"/>
    <xf numFmtId="0" fontId="9" fillId="0" borderId="11" xfId="0" applyFont="1" applyBorder="1" applyAlignment="1">
      <alignment horizontal="right" vertical="center"/>
    </xf>
    <xf numFmtId="0" fontId="11" fillId="0" borderId="7" xfId="0" applyFont="1" applyBorder="1"/>
    <xf numFmtId="0" fontId="9" fillId="0" borderId="12" xfId="0" applyFont="1" applyBorder="1" applyAlignment="1">
      <alignment horizontal="right" vertical="center"/>
    </xf>
    <xf numFmtId="0" fontId="11" fillId="0" borderId="8" xfId="0" applyFont="1" applyBorder="1"/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 wrapText="1"/>
    </xf>
    <xf numFmtId="4" fontId="11" fillId="0" borderId="15" xfId="0" applyNumberFormat="1" applyFont="1" applyBorder="1" applyAlignment="1">
      <alignment horizontal="right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right" vertical="center"/>
    </xf>
    <xf numFmtId="2" fontId="9" fillId="0" borderId="5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/>
    </xf>
    <xf numFmtId="0" fontId="9" fillId="0" borderId="0" xfId="97" applyFont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8" fillId="0" borderId="0" xfId="97" applyFont="1" applyAlignment="1" applyProtection="1">
      <alignment horizontal="center" vertical="center" wrapText="1"/>
      <protection locked="0"/>
    </xf>
  </cellXfs>
  <cellStyles count="98">
    <cellStyle name="Aplankytas hipersaitas" xfId="26" builtinId="9" hidden="1"/>
    <cellStyle name="Aplankytas hipersaitas" xfId="70" builtinId="9" hidden="1"/>
    <cellStyle name="Aplankytas hipersaitas" xfId="6" builtinId="9" hidden="1"/>
    <cellStyle name="Aplankytas hipersaitas" xfId="8" builtinId="9" hidden="1"/>
    <cellStyle name="Aplankytas hipersaitas" xfId="38" builtinId="9" hidden="1"/>
    <cellStyle name="Aplankytas hipersaitas" xfId="12" builtinId="9" hidden="1"/>
    <cellStyle name="Aplankytas hipersaitas" xfId="14" builtinId="9" hidden="1"/>
    <cellStyle name="Aplankytas hipersaitas" xfId="44" builtinId="9" hidden="1"/>
    <cellStyle name="Aplankytas hipersaitas" xfId="74" builtinId="9" hidden="1"/>
    <cellStyle name="Aplankytas hipersaitas" xfId="20" builtinId="9" hidden="1"/>
    <cellStyle name="Aplankytas hipersaitas" xfId="22" builtinId="9" hidden="1"/>
    <cellStyle name="Aplankytas hipersaitas" xfId="54" builtinId="9" hidden="1"/>
    <cellStyle name="Aplankytas hipersaitas" xfId="4" builtinId="9" hidden="1"/>
    <cellStyle name="Aplankytas hipersaitas" xfId="32" builtinId="9" hidden="1"/>
    <cellStyle name="Aplankytas hipersaitas" xfId="62" builtinId="9" hidden="1"/>
    <cellStyle name="Aplankytas hipersaitas" xfId="52" builtinId="9" hidden="1"/>
    <cellStyle name="Aplankytas hipersaitas" xfId="68" builtinId="9" hidden="1"/>
    <cellStyle name="Aplankytas hipersaitas" xfId="94" builtinId="9" hidden="1"/>
    <cellStyle name="Aplankytas hipersaitas" xfId="40" builtinId="9" hidden="1"/>
    <cellStyle name="Aplankytas hipersaitas" xfId="56" builtinId="9" hidden="1"/>
    <cellStyle name="Aplankytas hipersaitas" xfId="2" builtinId="9" hidden="1"/>
    <cellStyle name="Aplankytas hipersaitas" xfId="18" builtinId="9" hidden="1"/>
    <cellStyle name="Aplankytas hipersaitas" xfId="58" builtinId="9" hidden="1"/>
    <cellStyle name="Aplankytas hipersaitas" xfId="96" builtinId="9" hidden="1"/>
    <cellStyle name="Aplankytas hipersaitas" xfId="84" builtinId="9" hidden="1"/>
    <cellStyle name="Aplankytas hipersaitas" xfId="16" builtinId="9" hidden="1"/>
    <cellStyle name="Aplankytas hipersaitas" xfId="10" builtinId="9" hidden="1"/>
    <cellStyle name="Aplankytas hipersaitas" xfId="82" builtinId="9" hidden="1"/>
    <cellStyle name="Aplankytas hipersaitas" xfId="24" builtinId="9" hidden="1"/>
    <cellStyle name="Aplankytas hipersaitas" xfId="34" builtinId="9" hidden="1"/>
    <cellStyle name="Aplankytas hipersaitas" xfId="42" builtinId="9" hidden="1"/>
    <cellStyle name="Aplankytas hipersaitas" xfId="64" builtinId="9" hidden="1"/>
    <cellStyle name="Aplankytas hipersaitas" xfId="48" builtinId="9" hidden="1"/>
    <cellStyle name="Aplankytas hipersaitas" xfId="78" builtinId="9" hidden="1"/>
    <cellStyle name="Aplankytas hipersaitas" xfId="60" builtinId="9" hidden="1"/>
    <cellStyle name="Aplankytas hipersaitas" xfId="46" builtinId="9" hidden="1"/>
    <cellStyle name="Aplankytas hipersaitas" xfId="66" builtinId="9" hidden="1"/>
    <cellStyle name="Aplankytas hipersaitas" xfId="76" builtinId="9" hidden="1"/>
    <cellStyle name="Aplankytas hipersaitas" xfId="72" builtinId="9" hidden="1"/>
    <cellStyle name="Aplankytas hipersaitas" xfId="80" builtinId="9" hidden="1"/>
    <cellStyle name="Aplankytas hipersaitas" xfId="50" builtinId="9" hidden="1"/>
    <cellStyle name="Aplankytas hipersaitas" xfId="28" builtinId="9" hidden="1"/>
    <cellStyle name="Aplankytas hipersaitas" xfId="86" builtinId="9" hidden="1"/>
    <cellStyle name="Aplankytas hipersaitas" xfId="88" builtinId="9" hidden="1"/>
    <cellStyle name="Aplankytas hipersaitas" xfId="90" builtinId="9" hidden="1"/>
    <cellStyle name="Aplankytas hipersaitas" xfId="92" builtinId="9" hidden="1"/>
    <cellStyle name="Aplankytas hipersaitas" xfId="30" builtinId="9" hidden="1"/>
    <cellStyle name="Aplankytas hipersaitas" xfId="36" builtinId="9" hidden="1"/>
    <cellStyle name="Hipersaitas" xfId="59" builtinId="8" hidden="1"/>
    <cellStyle name="Hipersaitas" xfId="67" builtinId="8" hidden="1"/>
    <cellStyle name="Hipersaitas" xfId="39" builtinId="8" hidden="1"/>
    <cellStyle name="Hipersaitas" xfId="9" builtinId="8" hidden="1"/>
    <cellStyle name="Hipersaitas" xfId="71" builtinId="8" hidden="1"/>
    <cellStyle name="Hipersaitas" xfId="17" builtinId="8" hidden="1"/>
    <cellStyle name="Hipersaitas" xfId="13" builtinId="8" hidden="1"/>
    <cellStyle name="Hipersaitas" xfId="15" builtinId="8" hidden="1"/>
    <cellStyle name="Hipersaitas" xfId="5" builtinId="8" hidden="1"/>
    <cellStyle name="Hipersaitas" xfId="51" builtinId="8" hidden="1"/>
    <cellStyle name="Hipersaitas" xfId="23" builtinId="8" hidden="1"/>
    <cellStyle name="Hipersaitas" xfId="65" builtinId="8" hidden="1"/>
    <cellStyle name="Hipersaitas" xfId="73" builtinId="8" hidden="1"/>
    <cellStyle name="Hipersaitas" xfId="89" builtinId="8" hidden="1"/>
    <cellStyle name="Hipersaitas" xfId="95" builtinId="8" hidden="1"/>
    <cellStyle name="Hipersaitas" xfId="25" builtinId="8" hidden="1"/>
    <cellStyle name="Hipersaitas" xfId="19" builtinId="8" hidden="1"/>
    <cellStyle name="Hipersaitas" xfId="21" builtinId="8" hidden="1"/>
    <cellStyle name="Hipersaitas" xfId="27" builtinId="8" hidden="1"/>
    <cellStyle name="Hipersaitas" xfId="61" builtinId="8" hidden="1"/>
    <cellStyle name="Hipersaitas" xfId="35" builtinId="8" hidden="1"/>
    <cellStyle name="Hipersaitas" xfId="31" builtinId="8" hidden="1"/>
    <cellStyle name="Hipersaitas" xfId="29" builtinId="8" hidden="1"/>
    <cellStyle name="Hipersaitas" xfId="41" builtinId="8" hidden="1"/>
    <cellStyle name="Hipersaitas" xfId="81" builtinId="8" hidden="1"/>
    <cellStyle name="Hipersaitas" xfId="43" builtinId="8" hidden="1"/>
    <cellStyle name="Hipersaitas" xfId="3" builtinId="8" hidden="1"/>
    <cellStyle name="Hipersaitas" xfId="49" builtinId="8" hidden="1"/>
    <cellStyle name="Hipersaitas" xfId="47" builtinId="8" hidden="1"/>
    <cellStyle name="Hipersaitas" xfId="45" builtinId="8" hidden="1"/>
    <cellStyle name="Hipersaitas" xfId="55" builtinId="8" hidden="1"/>
    <cellStyle name="Hipersaitas" xfId="57" builtinId="8" hidden="1"/>
    <cellStyle name="Hipersaitas" xfId="93" builtinId="8" hidden="1"/>
    <cellStyle name="Hipersaitas" xfId="69" builtinId="8" hidden="1"/>
    <cellStyle name="Hipersaitas" xfId="33" builtinId="8" hidden="1"/>
    <cellStyle name="Hipersaitas" xfId="79" builtinId="8" hidden="1"/>
    <cellStyle name="Hipersaitas" xfId="85" builtinId="8" hidden="1"/>
    <cellStyle name="Hipersaitas" xfId="75" builtinId="8" hidden="1"/>
    <cellStyle name="Hipersaitas" xfId="77" builtinId="8" hidden="1"/>
    <cellStyle name="Hipersaitas" xfId="63" builtinId="8" hidden="1"/>
    <cellStyle name="Hipersaitas" xfId="83" builtinId="8" hidden="1"/>
    <cellStyle name="Hipersaitas" xfId="37" builtinId="8" hidden="1"/>
    <cellStyle name="Hipersaitas" xfId="87" builtinId="8" hidden="1"/>
    <cellStyle name="Hipersaitas" xfId="53" builtinId="8" hidden="1"/>
    <cellStyle name="Hipersaitas" xfId="91" builtinId="8" hidden="1"/>
    <cellStyle name="Hipersaitas" xfId="11" builtinId="8" hidden="1"/>
    <cellStyle name="Hipersaitas" xfId="7" builtinId="8" hidden="1"/>
    <cellStyle name="Hipersaitas" xfId="1" builtinId="8" hidden="1"/>
    <cellStyle name="Įprastas" xfId="0" builtinId="0"/>
    <cellStyle name="Įprastas 2" xfId="97" xr:uid="{47CACB99-7768-4FA7-B843-61A2B752E2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4"/>
  <sheetViews>
    <sheetView tabSelected="1" zoomScaleNormal="100" zoomScalePageLayoutView="1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"/>
    </sheetView>
  </sheetViews>
  <sheetFormatPr defaultColWidth="11.42578125" defaultRowHeight="15" x14ac:dyDescent="0.25"/>
  <cols>
    <col min="1" max="1" width="7.28515625" style="1" customWidth="1"/>
    <col min="2" max="2" width="13.7109375" style="1" customWidth="1"/>
    <col min="3" max="3" width="51.85546875" style="1" customWidth="1"/>
    <col min="4" max="4" width="12.5703125" style="1" customWidth="1"/>
    <col min="5" max="5" width="24.7109375" style="1" customWidth="1"/>
    <col min="6" max="6" width="27.28515625" style="1" customWidth="1"/>
    <col min="7" max="16384" width="11.42578125" style="1"/>
  </cols>
  <sheetData>
    <row r="2" spans="1:8" s="3" customFormat="1" x14ac:dyDescent="0.2">
      <c r="A2" s="5"/>
      <c r="B2" s="46" t="s">
        <v>0</v>
      </c>
      <c r="C2" s="46"/>
      <c r="D2" s="46"/>
      <c r="E2" s="46"/>
      <c r="F2" s="46"/>
      <c r="G2" s="7"/>
      <c r="H2" s="7"/>
    </row>
    <row r="3" spans="1:8" s="3" customFormat="1" ht="12.75" x14ac:dyDescent="0.2">
      <c r="A3" s="4"/>
      <c r="B3" s="8"/>
      <c r="C3" s="8"/>
      <c r="D3" s="8"/>
      <c r="E3" s="8"/>
      <c r="F3" s="7"/>
      <c r="G3" s="7"/>
      <c r="H3" s="7"/>
    </row>
    <row r="4" spans="1:8" s="3" customFormat="1" ht="49.5" customHeight="1" x14ac:dyDescent="0.2">
      <c r="A4" s="4"/>
      <c r="B4" s="8" t="s">
        <v>1</v>
      </c>
      <c r="C4" s="48" t="s">
        <v>37</v>
      </c>
      <c r="D4" s="48"/>
      <c r="E4" s="48"/>
      <c r="F4" s="48"/>
      <c r="G4" s="6"/>
      <c r="H4" s="6"/>
    </row>
    <row r="5" spans="1:8" ht="16.5" thickBot="1" x14ac:dyDescent="0.3">
      <c r="B5" s="9"/>
      <c r="C5" s="47"/>
      <c r="D5" s="47"/>
      <c r="E5" s="10"/>
      <c r="F5" s="10"/>
      <c r="G5" s="9"/>
      <c r="H5" s="9"/>
    </row>
    <row r="6" spans="1:8" ht="45.75" thickBot="1" x14ac:dyDescent="0.3">
      <c r="B6" s="20" t="s">
        <v>2</v>
      </c>
      <c r="C6" s="32" t="s">
        <v>3</v>
      </c>
      <c r="D6" s="11" t="s">
        <v>4</v>
      </c>
      <c r="E6" s="12" t="s">
        <v>55</v>
      </c>
      <c r="F6" s="12" t="s">
        <v>54</v>
      </c>
      <c r="G6" s="13"/>
      <c r="H6" s="9"/>
    </row>
    <row r="7" spans="1:8" ht="60" customHeight="1" thickBot="1" x14ac:dyDescent="0.3">
      <c r="B7" s="29" t="s">
        <v>5</v>
      </c>
      <c r="C7" s="39" t="s">
        <v>37</v>
      </c>
      <c r="D7" s="36"/>
      <c r="E7" s="40"/>
      <c r="F7" s="37" t="s">
        <v>99</v>
      </c>
      <c r="G7" s="13"/>
      <c r="H7" s="9"/>
    </row>
    <row r="8" spans="1:8" ht="25.5" x14ac:dyDescent="0.25">
      <c r="B8" s="30" t="s">
        <v>6</v>
      </c>
      <c r="C8" s="33" t="s">
        <v>38</v>
      </c>
      <c r="D8" s="38" t="s">
        <v>39</v>
      </c>
      <c r="E8" s="41"/>
      <c r="F8" s="28"/>
      <c r="G8" s="9"/>
      <c r="H8" s="9"/>
    </row>
    <row r="9" spans="1:8" ht="25.5" x14ac:dyDescent="0.25">
      <c r="B9" s="30" t="s">
        <v>7</v>
      </c>
      <c r="C9" s="33" t="s">
        <v>40</v>
      </c>
      <c r="D9" s="38" t="s">
        <v>43</v>
      </c>
      <c r="E9" s="41"/>
      <c r="F9" s="28"/>
      <c r="G9" s="9"/>
      <c r="H9" s="9"/>
    </row>
    <row r="10" spans="1:8" ht="25.5" x14ac:dyDescent="0.25">
      <c r="B10" s="30" t="s">
        <v>8</v>
      </c>
      <c r="C10" s="33" t="s">
        <v>41</v>
      </c>
      <c r="D10" s="38" t="s">
        <v>44</v>
      </c>
      <c r="E10" s="41"/>
      <c r="F10" s="28"/>
      <c r="G10" s="9" t="s">
        <v>36</v>
      </c>
      <c r="H10" s="9"/>
    </row>
    <row r="11" spans="1:8" ht="25.5" x14ac:dyDescent="0.25">
      <c r="B11" s="30" t="s">
        <v>9</v>
      </c>
      <c r="C11" s="33" t="s">
        <v>42</v>
      </c>
      <c r="D11" s="38" t="s">
        <v>45</v>
      </c>
      <c r="E11" s="41"/>
      <c r="F11" s="28"/>
      <c r="G11" s="9"/>
      <c r="H11" s="9"/>
    </row>
    <row r="12" spans="1:8" ht="31.5" customHeight="1" x14ac:dyDescent="0.25">
      <c r="B12" s="30" t="s">
        <v>10</v>
      </c>
      <c r="C12" s="33" t="s">
        <v>46</v>
      </c>
      <c r="D12" s="38" t="s">
        <v>50</v>
      </c>
      <c r="E12" s="41"/>
      <c r="F12" s="28"/>
      <c r="G12" s="9"/>
      <c r="H12" s="9"/>
    </row>
    <row r="13" spans="1:8" ht="25.5" x14ac:dyDescent="0.25">
      <c r="B13" s="30" t="s">
        <v>11</v>
      </c>
      <c r="C13" s="33" t="s">
        <v>47</v>
      </c>
      <c r="D13" s="38" t="s">
        <v>51</v>
      </c>
      <c r="E13" s="41"/>
      <c r="F13" s="28"/>
      <c r="G13" s="9"/>
      <c r="H13" s="9"/>
    </row>
    <row r="14" spans="1:8" ht="25.5" x14ac:dyDescent="0.25">
      <c r="B14" s="30" t="s">
        <v>12</v>
      </c>
      <c r="C14" s="33" t="s">
        <v>48</v>
      </c>
      <c r="D14" s="38" t="s">
        <v>52</v>
      </c>
      <c r="E14" s="41"/>
      <c r="F14" s="28"/>
      <c r="G14" s="9"/>
      <c r="H14" s="9"/>
    </row>
    <row r="15" spans="1:8" ht="32.25" customHeight="1" x14ac:dyDescent="0.25">
      <c r="B15" s="30" t="s">
        <v>13</v>
      </c>
      <c r="C15" s="33" t="s">
        <v>49</v>
      </c>
      <c r="D15" s="38" t="s">
        <v>53</v>
      </c>
      <c r="E15" s="41"/>
      <c r="F15" s="28"/>
      <c r="G15" s="9"/>
      <c r="H15" s="9"/>
    </row>
    <row r="16" spans="1:8" ht="30" customHeight="1" x14ac:dyDescent="0.25">
      <c r="B16" s="30" t="s">
        <v>14</v>
      </c>
      <c r="C16" s="33" t="s">
        <v>56</v>
      </c>
      <c r="D16" s="38" t="s">
        <v>57</v>
      </c>
      <c r="E16" s="41"/>
      <c r="F16" s="28"/>
      <c r="G16" s="9"/>
      <c r="H16" s="9"/>
    </row>
    <row r="17" spans="2:8" ht="30.75" customHeight="1" x14ac:dyDescent="0.25">
      <c r="B17" s="30" t="s">
        <v>15</v>
      </c>
      <c r="C17" s="33" t="s">
        <v>58</v>
      </c>
      <c r="D17" s="38" t="s">
        <v>62</v>
      </c>
      <c r="E17" s="41"/>
      <c r="F17" s="28"/>
      <c r="G17" s="9"/>
      <c r="H17" s="9"/>
    </row>
    <row r="18" spans="2:8" ht="30" customHeight="1" x14ac:dyDescent="0.25">
      <c r="B18" s="30" t="s">
        <v>16</v>
      </c>
      <c r="C18" s="33" t="s">
        <v>59</v>
      </c>
      <c r="D18" s="38" t="s">
        <v>63</v>
      </c>
      <c r="E18" s="41"/>
      <c r="F18" s="28"/>
      <c r="G18" s="9"/>
      <c r="H18" s="9"/>
    </row>
    <row r="19" spans="2:8" ht="29.25" customHeight="1" x14ac:dyDescent="0.25">
      <c r="B19" s="30" t="s">
        <v>17</v>
      </c>
      <c r="C19" s="33" t="s">
        <v>60</v>
      </c>
      <c r="D19" s="38" t="s">
        <v>64</v>
      </c>
      <c r="E19" s="41"/>
      <c r="F19" s="28"/>
      <c r="G19" s="9"/>
      <c r="H19" s="9"/>
    </row>
    <row r="20" spans="2:8" ht="30.75" customHeight="1" x14ac:dyDescent="0.25">
      <c r="B20" s="30" t="s">
        <v>18</v>
      </c>
      <c r="C20" s="33" t="s">
        <v>61</v>
      </c>
      <c r="D20" s="38" t="s">
        <v>65</v>
      </c>
      <c r="E20" s="41"/>
      <c r="F20" s="28"/>
      <c r="G20" s="9"/>
      <c r="H20" s="9"/>
    </row>
    <row r="21" spans="2:8" ht="25.5" x14ac:dyDescent="0.25">
      <c r="B21" s="30" t="s">
        <v>19</v>
      </c>
      <c r="C21" s="33" t="s">
        <v>66</v>
      </c>
      <c r="D21" s="38" t="s">
        <v>67</v>
      </c>
      <c r="E21" s="41"/>
      <c r="F21" s="28"/>
      <c r="G21" s="9"/>
      <c r="H21" s="9"/>
    </row>
    <row r="22" spans="2:8" ht="25.5" x14ac:dyDescent="0.25">
      <c r="B22" s="30" t="s">
        <v>20</v>
      </c>
      <c r="C22" s="33" t="s">
        <v>69</v>
      </c>
      <c r="D22" s="38" t="s">
        <v>68</v>
      </c>
      <c r="E22" s="41"/>
      <c r="F22" s="28"/>
      <c r="G22" s="9"/>
      <c r="H22" s="9"/>
    </row>
    <row r="23" spans="2:8" ht="25.5" x14ac:dyDescent="0.25">
      <c r="B23" s="30" t="s">
        <v>21</v>
      </c>
      <c r="C23" s="33" t="s">
        <v>70</v>
      </c>
      <c r="D23" s="38" t="s">
        <v>71</v>
      </c>
      <c r="E23" s="41"/>
      <c r="F23" s="28"/>
      <c r="G23" s="9"/>
      <c r="H23" s="9"/>
    </row>
    <row r="24" spans="2:8" ht="25.5" x14ac:dyDescent="0.25">
      <c r="B24" s="30" t="s">
        <v>22</v>
      </c>
      <c r="C24" s="33" t="s">
        <v>72</v>
      </c>
      <c r="D24" s="38" t="s">
        <v>75</v>
      </c>
      <c r="E24" s="41"/>
      <c r="F24" s="28"/>
      <c r="G24" s="9"/>
      <c r="H24" s="9"/>
    </row>
    <row r="25" spans="2:8" ht="25.5" x14ac:dyDescent="0.25">
      <c r="B25" s="30" t="s">
        <v>23</v>
      </c>
      <c r="C25" s="33" t="s">
        <v>73</v>
      </c>
      <c r="D25" s="38" t="s">
        <v>76</v>
      </c>
      <c r="E25" s="41"/>
      <c r="F25" s="28"/>
      <c r="G25" s="9"/>
      <c r="H25" s="9"/>
    </row>
    <row r="26" spans="2:8" ht="25.5" x14ac:dyDescent="0.25">
      <c r="B26" s="30" t="s">
        <v>24</v>
      </c>
      <c r="C26" s="33" t="s">
        <v>74</v>
      </c>
      <c r="D26" s="38" t="s">
        <v>77</v>
      </c>
      <c r="E26" s="41"/>
      <c r="F26" s="28"/>
      <c r="G26" s="9"/>
      <c r="H26" s="9"/>
    </row>
    <row r="27" spans="2:8" ht="29.25" customHeight="1" x14ac:dyDescent="0.25">
      <c r="B27" s="30" t="s">
        <v>25</v>
      </c>
      <c r="C27" s="33" t="s">
        <v>78</v>
      </c>
      <c r="D27" s="38" t="s">
        <v>79</v>
      </c>
      <c r="E27" s="41"/>
      <c r="F27" s="28"/>
      <c r="G27" s="9"/>
      <c r="H27" s="9"/>
    </row>
    <row r="28" spans="2:8" ht="30" customHeight="1" x14ac:dyDescent="0.25">
      <c r="B28" s="30" t="s">
        <v>26</v>
      </c>
      <c r="C28" s="33" t="s">
        <v>98</v>
      </c>
      <c r="D28" s="38" t="s">
        <v>80</v>
      </c>
      <c r="E28" s="41"/>
      <c r="F28" s="28"/>
      <c r="G28" s="9"/>
      <c r="H28" s="9"/>
    </row>
    <row r="29" spans="2:8" ht="25.5" x14ac:dyDescent="0.25">
      <c r="B29" s="45" t="s">
        <v>28</v>
      </c>
      <c r="C29" s="33" t="s">
        <v>81</v>
      </c>
      <c r="D29" s="38" t="s">
        <v>82</v>
      </c>
      <c r="E29" s="41"/>
      <c r="F29" s="28"/>
      <c r="G29" s="9"/>
      <c r="H29" s="9"/>
    </row>
    <row r="30" spans="2:8" ht="25.5" x14ac:dyDescent="0.25">
      <c r="B30" s="45" t="s">
        <v>29</v>
      </c>
      <c r="C30" s="33" t="s">
        <v>83</v>
      </c>
      <c r="D30" s="38" t="s">
        <v>85</v>
      </c>
      <c r="E30" s="41"/>
      <c r="F30" s="28"/>
      <c r="G30" s="9"/>
      <c r="H30" s="9"/>
    </row>
    <row r="31" spans="2:8" ht="25.5" x14ac:dyDescent="0.25">
      <c r="B31" s="45" t="s">
        <v>92</v>
      </c>
      <c r="C31" s="33" t="s">
        <v>84</v>
      </c>
      <c r="D31" s="38" t="s">
        <v>86</v>
      </c>
      <c r="E31" s="41"/>
      <c r="F31" s="28"/>
      <c r="G31" s="9"/>
      <c r="H31" s="9"/>
    </row>
    <row r="32" spans="2:8" ht="25.5" x14ac:dyDescent="0.25">
      <c r="B32" s="45" t="s">
        <v>93</v>
      </c>
      <c r="C32" s="33" t="s">
        <v>87</v>
      </c>
      <c r="D32" s="38" t="s">
        <v>31</v>
      </c>
      <c r="E32" s="41"/>
      <c r="F32" s="28"/>
      <c r="G32" s="9"/>
      <c r="H32" s="9"/>
    </row>
    <row r="33" spans="2:8" ht="25.5" x14ac:dyDescent="0.25">
      <c r="B33" s="45" t="s">
        <v>94</v>
      </c>
      <c r="C33" s="33" t="s">
        <v>89</v>
      </c>
      <c r="D33" s="38" t="s">
        <v>88</v>
      </c>
      <c r="E33" s="41"/>
      <c r="F33" s="28"/>
      <c r="G33" s="9"/>
      <c r="H33" s="9"/>
    </row>
    <row r="34" spans="2:8" ht="38.25" x14ac:dyDescent="0.25">
      <c r="B34" s="45" t="s">
        <v>95</v>
      </c>
      <c r="C34" s="33" t="s">
        <v>90</v>
      </c>
      <c r="D34" s="38" t="s">
        <v>91</v>
      </c>
      <c r="E34" s="41"/>
      <c r="F34" s="28"/>
      <c r="G34" s="9"/>
      <c r="H34" s="9"/>
    </row>
    <row r="35" spans="2:8" ht="25.5" x14ac:dyDescent="0.25">
      <c r="B35" s="31" t="s">
        <v>96</v>
      </c>
      <c r="C35" s="34" t="s">
        <v>32</v>
      </c>
      <c r="D35" s="38" t="s">
        <v>27</v>
      </c>
      <c r="E35" s="41"/>
      <c r="F35" s="28"/>
      <c r="G35" s="9"/>
      <c r="H35" s="9"/>
    </row>
    <row r="36" spans="2:8" ht="51.75" thickBot="1" x14ac:dyDescent="0.3">
      <c r="B36" s="31" t="s">
        <v>97</v>
      </c>
      <c r="C36" s="35" t="s">
        <v>30</v>
      </c>
      <c r="D36" s="27"/>
      <c r="E36" s="41"/>
      <c r="F36" s="28"/>
      <c r="G36" s="9"/>
      <c r="H36" s="9"/>
    </row>
    <row r="37" spans="2:8" x14ac:dyDescent="0.25">
      <c r="B37" s="14"/>
      <c r="C37" s="15" t="s">
        <v>33</v>
      </c>
      <c r="D37" s="21"/>
      <c r="E37" s="42">
        <f>+E36+E35+E34+E33+E32+E31+E30+E29+E28+E27+E26+E25+E24+E23+E22+E20+E21+E20+E19+E18+E17+E16+E15+E14+E13+E12+E11+E10+E9+E8</f>
        <v>0</v>
      </c>
      <c r="F37" s="24">
        <f>+F36+F35+F34+F33+F32+F31+F30+F29+F28+F27+F26+F25+F24+F23+F22+F21+F20+F19+F18+F17+F16+F15+F14+F13+F12+F11+F10+F9+F8</f>
        <v>0</v>
      </c>
      <c r="G37" s="9"/>
      <c r="H37" s="9"/>
    </row>
    <row r="38" spans="2:8" x14ac:dyDescent="0.25">
      <c r="B38" s="16"/>
      <c r="C38" s="17" t="s">
        <v>34</v>
      </c>
      <c r="D38" s="22"/>
      <c r="E38" s="43">
        <f>+E37*0.21</f>
        <v>0</v>
      </c>
      <c r="F38" s="25">
        <f>+ROUND(F37*0.21,2)</f>
        <v>0</v>
      </c>
      <c r="G38" s="9"/>
      <c r="H38" s="9"/>
    </row>
    <row r="39" spans="2:8" ht="15.75" thickBot="1" x14ac:dyDescent="0.3">
      <c r="B39" s="18"/>
      <c r="C39" s="19" t="s">
        <v>35</v>
      </c>
      <c r="D39" s="23"/>
      <c r="E39" s="44">
        <f>+E38+E37</f>
        <v>0</v>
      </c>
      <c r="F39" s="26">
        <f>+F37+F38</f>
        <v>0</v>
      </c>
      <c r="G39" s="9"/>
      <c r="H39" s="9"/>
    </row>
    <row r="41" spans="2:8" x14ac:dyDescent="0.25">
      <c r="B41" s="2"/>
      <c r="C41" s="2"/>
      <c r="D41" s="2"/>
      <c r="E41" s="2"/>
      <c r="F41" s="2"/>
    </row>
    <row r="42" spans="2:8" x14ac:dyDescent="0.25">
      <c r="B42" s="2"/>
      <c r="C42" s="2"/>
      <c r="D42" s="2"/>
      <c r="E42" s="2"/>
      <c r="F42" s="2"/>
    </row>
    <row r="43" spans="2:8" x14ac:dyDescent="0.25">
      <c r="B43" s="2"/>
      <c r="C43" s="2"/>
      <c r="D43" s="2"/>
      <c r="E43" s="2"/>
      <c r="F43" s="2"/>
    </row>
    <row r="44" spans="2:8" x14ac:dyDescent="0.25">
      <c r="B44" s="2"/>
      <c r="C44" s="2"/>
      <c r="D44" s="2"/>
      <c r="E44" s="2"/>
      <c r="F44" s="2"/>
    </row>
  </sheetData>
  <sheetProtection insertColumns="0" deleteColumns="0" sort="0" autoFilter="0"/>
  <mergeCells count="3">
    <mergeCell ref="B2:F2"/>
    <mergeCell ref="C5:D5"/>
    <mergeCell ref="C4:F4"/>
  </mergeCells>
  <phoneticPr fontId="5" type="noConversion"/>
  <pageMargins left="0.25" right="0.25" top="0.75" bottom="0.75" header="0.3" footer="0.3"/>
  <pageSetup paperSize="9" scale="87" orientation="portrait"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eab76843d59f838596909db7468aded4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04b03c5bc99d59fe3787fd2d06cfa470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2640B-DDEB-4B8D-96AC-6B98F8BCBD06}"/>
</file>

<file path=customXml/itemProps2.xml><?xml version="1.0" encoding="utf-8"?>
<ds:datastoreItem xmlns:ds="http://schemas.openxmlformats.org/officeDocument/2006/customXml" ds:itemID="{3D69C65D-4D4B-44F8-89DC-F4513A0DB7DA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customXml/itemProps3.xml><?xml version="1.0" encoding="utf-8"?>
<ds:datastoreItem xmlns:ds="http://schemas.openxmlformats.org/officeDocument/2006/customXml" ds:itemID="{BAE501B1-35CB-4462-9BE6-2FB16C90640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2025-11-20T12:53:49Z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